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2" sheetId="2" r:id="rId1"/>
    <sheet name="Лист3" sheetId="3" r:id="rId2"/>
  </sheets>
  <definedNames>
    <definedName name="_xlnm.Print_Titles" localSheetId="0">Лист2!$13:$16</definedName>
    <definedName name="_xlnm.Print_Area" localSheetId="0">Лист2!$A$1:$BO$38</definedName>
  </definedNames>
  <calcPr calcId="145621"/>
</workbook>
</file>

<file path=xl/calcChain.xml><?xml version="1.0" encoding="utf-8"?>
<calcChain xmlns="http://schemas.openxmlformats.org/spreadsheetml/2006/main">
  <c r="AX28" i="2" l="1"/>
  <c r="D37" i="2" l="1"/>
  <c r="D36" i="2"/>
  <c r="D34" i="2"/>
  <c r="D33" i="2"/>
  <c r="AL25" i="2"/>
  <c r="AN23" i="2"/>
  <c r="D35" i="2" l="1"/>
  <c r="BK37" i="2" l="1"/>
  <c r="BK36" i="2"/>
  <c r="BK35" i="2"/>
  <c r="BK34" i="2"/>
  <c r="BO33" i="2"/>
  <c r="BN33" i="2"/>
  <c r="BM33" i="2"/>
  <c r="BL33" i="2"/>
  <c r="BK32" i="2"/>
  <c r="BK28" i="2" s="1"/>
  <c r="BO28" i="2"/>
  <c r="BN28" i="2"/>
  <c r="BM28" i="2"/>
  <c r="BL28" i="2"/>
  <c r="BK27" i="2"/>
  <c r="BK25" i="2"/>
  <c r="BK23" i="2" s="1"/>
  <c r="BO23" i="2"/>
  <c r="BN23" i="2"/>
  <c r="BN19" i="2" s="1"/>
  <c r="BN17" i="2" s="1"/>
  <c r="BM23" i="2"/>
  <c r="BL23" i="2"/>
  <c r="BO19" i="2"/>
  <c r="BO17" i="2" s="1"/>
  <c r="BM19" i="2"/>
  <c r="BM17" i="2" s="1"/>
  <c r="BL19" i="2"/>
  <c r="BL17" i="2"/>
  <c r="BK33" i="2" l="1"/>
  <c r="BK19" i="2"/>
  <c r="BK17" i="2" s="1"/>
  <c r="BJ19" i="2"/>
  <c r="BJ17" i="2" s="1"/>
  <c r="BG19" i="2"/>
  <c r="BG17" i="2" s="1"/>
  <c r="BF35" i="2"/>
  <c r="BJ23" i="2"/>
  <c r="BI23" i="2"/>
  <c r="BH23" i="2"/>
  <c r="BG23" i="2"/>
  <c r="BJ28" i="2"/>
  <c r="BI28" i="2"/>
  <c r="BH28" i="2"/>
  <c r="BG28" i="2"/>
  <c r="BF27" i="2"/>
  <c r="BI33" i="2"/>
  <c r="BI19" i="2" s="1"/>
  <c r="BI17" i="2" s="1"/>
  <c r="BD33" i="2"/>
  <c r="AY33" i="2"/>
  <c r="BF37" i="2"/>
  <c r="BH33" i="2" l="1"/>
  <c r="BH19" i="2" s="1"/>
  <c r="BC33" i="2"/>
  <c r="BF36" i="2"/>
  <c r="BF34" i="2"/>
  <c r="AX33" i="2"/>
  <c r="BJ33" i="2"/>
  <c r="BG33" i="2"/>
  <c r="BF32" i="2"/>
  <c r="BF28" i="2" s="1"/>
  <c r="BF25" i="2"/>
  <c r="BF23" i="2" s="1"/>
  <c r="BF19" i="2" l="1"/>
  <c r="BF17" i="2" s="1"/>
  <c r="BH17" i="2"/>
  <c r="BF33" i="2"/>
  <c r="AS28" i="2"/>
  <c r="AL34" i="2" l="1"/>
  <c r="AS23" i="2" l="1"/>
  <c r="AM23" i="2"/>
  <c r="AM19" i="2" s="1"/>
  <c r="AM17" i="2" s="1"/>
  <c r="AL26" i="2"/>
  <c r="D26" i="2" l="1"/>
  <c r="AL23" i="2"/>
  <c r="BA37" i="2"/>
  <c r="BA36" i="2"/>
  <c r="BA35" i="2"/>
  <c r="BA34" i="2"/>
  <c r="BE33" i="2"/>
  <c r="BB33" i="2"/>
  <c r="BA32" i="2"/>
  <c r="BA28" i="2" s="1"/>
  <c r="BD31" i="2"/>
  <c r="BC31" i="2"/>
  <c r="BB31" i="2"/>
  <c r="BA31" i="2"/>
  <c r="BE28" i="2"/>
  <c r="BD28" i="2"/>
  <c r="BC28" i="2"/>
  <c r="BB28" i="2"/>
  <c r="BA27" i="2"/>
  <c r="BA25" i="2"/>
  <c r="BA23" i="2" s="1"/>
  <c r="BA21" i="2" s="1"/>
  <c r="BE23" i="2"/>
  <c r="BE21" i="2" s="1"/>
  <c r="BE19" i="2" s="1"/>
  <c r="BE17" i="2" s="1"/>
  <c r="BD23" i="2"/>
  <c r="BC23" i="2"/>
  <c r="BC21" i="2" s="1"/>
  <c r="BB23" i="2"/>
  <c r="BB21" i="2" s="1"/>
  <c r="BB19" i="2" s="1"/>
  <c r="BB17" i="2" s="1"/>
  <c r="BD21" i="2"/>
  <c r="BD19" i="2" l="1"/>
  <c r="BD17" i="2" s="1"/>
  <c r="BA33" i="2"/>
  <c r="BC19" i="2"/>
  <c r="BA19" i="2" s="1"/>
  <c r="AO23" i="2"/>
  <c r="BA17" i="2" l="1"/>
  <c r="BC17" i="2"/>
  <c r="AZ28" i="2" l="1"/>
  <c r="AY28" i="2"/>
  <c r="AW28" i="2"/>
  <c r="AU28" i="2"/>
  <c r="AT28" i="2"/>
  <c r="AR28" i="2"/>
  <c r="AP28" i="2"/>
  <c r="AO28" i="2"/>
  <c r="AN28" i="2"/>
  <c r="AM28" i="2"/>
  <c r="AK28" i="2"/>
  <c r="AJ28" i="2"/>
  <c r="AI28" i="2"/>
  <c r="AH28" i="2"/>
  <c r="AM21" i="2"/>
  <c r="AZ23" i="2"/>
  <c r="AZ21" i="2" s="1"/>
  <c r="AZ19" i="2" s="1"/>
  <c r="AY23" i="2"/>
  <c r="AY19" i="2" s="1"/>
  <c r="AX23" i="2"/>
  <c r="AX19" i="2" s="1"/>
  <c r="AW23" i="2"/>
  <c r="AW21" i="2" s="1"/>
  <c r="AW19" i="2" s="1"/>
  <c r="AU23" i="2"/>
  <c r="AU21" i="2" s="1"/>
  <c r="AU19" i="2" s="1"/>
  <c r="AT23" i="2"/>
  <c r="AS21" i="2"/>
  <c r="AR23" i="2"/>
  <c r="AR21" i="2" s="1"/>
  <c r="AR19" i="2" s="1"/>
  <c r="AP23" i="2"/>
  <c r="AP21" i="2" s="1"/>
  <c r="AP19" i="2" s="1"/>
  <c r="AN21" i="2"/>
  <c r="AK23" i="2"/>
  <c r="AK21" i="2" s="1"/>
  <c r="AK19" i="2" s="1"/>
  <c r="AJ23" i="2"/>
  <c r="AJ21" i="2" s="1"/>
  <c r="AI23" i="2"/>
  <c r="AI21" i="2" s="1"/>
  <c r="AH23" i="2"/>
  <c r="AH21" i="2" s="1"/>
  <c r="AH19" i="2" s="1"/>
  <c r="AV27" i="2"/>
  <c r="AQ27" i="2"/>
  <c r="AL27" i="2"/>
  <c r="AG27" i="2"/>
  <c r="AV25" i="2"/>
  <c r="AQ25" i="2"/>
  <c r="AQ23" i="2" s="1"/>
  <c r="AQ21" i="2" s="1"/>
  <c r="AG25" i="2"/>
  <c r="D25" i="2" s="1"/>
  <c r="D27" i="2" l="1"/>
  <c r="AV19" i="2"/>
  <c r="D19" i="2" s="1"/>
  <c r="AV23" i="2"/>
  <c r="AX21" i="2"/>
  <c r="AG23" i="2"/>
  <c r="AL21" i="2"/>
  <c r="AY21" i="2"/>
  <c r="AT21" i="2"/>
  <c r="AO21" i="2"/>
  <c r="AW33" i="2"/>
  <c r="AU33" i="2"/>
  <c r="AT33" i="2"/>
  <c r="AT19" i="2" s="1"/>
  <c r="AQ19" i="2" s="1"/>
  <c r="AQ17" i="2" s="1"/>
  <c r="AS33" i="2"/>
  <c r="AS19" i="2" s="1"/>
  <c r="AR33" i="2"/>
  <c r="AP33" i="2"/>
  <c r="AO33" i="2"/>
  <c r="AO19" i="2" s="1"/>
  <c r="AO17" i="2" s="1"/>
  <c r="AN33" i="2"/>
  <c r="AM33" i="2"/>
  <c r="AK33" i="2"/>
  <c r="AJ33" i="2"/>
  <c r="AJ19" i="2" s="1"/>
  <c r="AI33" i="2"/>
  <c r="AH33" i="2"/>
  <c r="AZ33" i="2"/>
  <c r="AV37" i="2"/>
  <c r="AQ37" i="2"/>
  <c r="AL37" i="2"/>
  <c r="AG37" i="2"/>
  <c r="AV36" i="2"/>
  <c r="AQ36" i="2"/>
  <c r="AL36" i="2"/>
  <c r="AG36" i="2"/>
  <c r="AV35" i="2"/>
  <c r="AQ35" i="2"/>
  <c r="AL35" i="2"/>
  <c r="AG35" i="2"/>
  <c r="AV34" i="2"/>
  <c r="AQ34" i="2"/>
  <c r="AG34" i="2"/>
  <c r="D23" i="2" l="1"/>
  <c r="AV21" i="2"/>
  <c r="AL33" i="2"/>
  <c r="AQ33" i="2"/>
  <c r="AG33" i="2"/>
  <c r="AV33" i="2"/>
  <c r="AY31" i="2"/>
  <c r="AX31" i="2"/>
  <c r="AW31" i="2"/>
  <c r="AU31" i="2"/>
  <c r="AT31" i="2"/>
  <c r="AS31" i="2"/>
  <c r="AR31" i="2"/>
  <c r="AP31" i="2"/>
  <c r="AO31" i="2"/>
  <c r="AN31" i="2"/>
  <c r="AM31" i="2"/>
  <c r="AK31" i="2"/>
  <c r="AJ31" i="2"/>
  <c r="AI31" i="2"/>
  <c r="AH31" i="2"/>
  <c r="AN19" i="2"/>
  <c r="AL19" i="2" s="1"/>
  <c r="AI19" i="2"/>
  <c r="AG19" i="2" s="1"/>
  <c r="AQ31" i="2"/>
  <c r="AL31" i="2"/>
  <c r="AV32" i="2"/>
  <c r="D32" i="2" s="1"/>
  <c r="AQ32" i="2"/>
  <c r="AL32" i="2"/>
  <c r="AG32" i="2"/>
  <c r="AG28" i="2" s="1"/>
  <c r="AY17" i="2"/>
  <c r="AU17" i="2"/>
  <c r="AK17" i="2"/>
  <c r="AV28" i="2" l="1"/>
  <c r="D28" i="2" s="1"/>
  <c r="AQ28" i="2"/>
  <c r="AN17" i="2"/>
  <c r="AL28" i="2"/>
  <c r="AX17" i="2"/>
  <c r="AG17" i="2"/>
  <c r="AW17" i="2"/>
  <c r="AV17" i="2"/>
  <c r="AH17" i="2"/>
  <c r="AJ17" i="2"/>
  <c r="AR17" i="2"/>
  <c r="AI17" i="2"/>
  <c r="AP17" i="2"/>
  <c r="AG31" i="2"/>
  <c r="AV31" i="2"/>
  <c r="AT17" i="2"/>
  <c r="AZ17" i="2"/>
  <c r="AS17" i="2"/>
  <c r="AL17" i="2" l="1"/>
  <c r="D17" i="2" s="1"/>
</calcChain>
</file>

<file path=xl/sharedStrings.xml><?xml version="1.0" encoding="utf-8"?>
<sst xmlns="http://schemas.openxmlformats.org/spreadsheetml/2006/main" count="87" uniqueCount="40">
  <si>
    <t>Бюджетополучатель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</si>
  <si>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</si>
  <si>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</si>
  <si>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</si>
  <si>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</si>
  <si>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</si>
  <si>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</si>
  <si>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</si>
  <si>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</si>
  <si>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Администрация МР "Печора"</t>
  </si>
  <si>
    <t xml:space="preserve">Администрация МР «Печора»                              </t>
  </si>
  <si>
    <t>Бюджет МО ГП "Печора"</t>
  </si>
  <si>
    <t>Бюджет МО ГП "Кожва"</t>
  </si>
  <si>
    <t xml:space="preserve">Объемы финансирования по годам и источникам,  (тыс. рублей) </t>
  </si>
  <si>
    <t>Приложение 
к изменениям, вносимым в постановление администрации МР "Печора" 
от 24.12.2013г. № 2514</t>
  </si>
  <si>
    <t>2022 год</t>
  </si>
  <si>
    <t>2023 год</t>
  </si>
  <si>
    <t>2024 год</t>
  </si>
  <si>
    <t>2025 год</t>
  </si>
  <si>
    <t>Ресурсное обеспечение реализации муниципальной программы МО МР "Печора" "Обеспечение охраны общественного порядка и профилактика правонарушений"</t>
  </si>
  <si>
    <t>Муниципальная  программа МО МР "Печора"  "Обеспечение охраны общественного порядка и профилактика правонарушений"</t>
  </si>
  <si>
    <t xml:space="preserve">Подпрограмма 1 «Профилактика преступлений и иных правонарушений», в т. ч. по основным мероприятиям: </t>
  </si>
  <si>
    <t xml:space="preserve">Основное мероприятие 1.1.1. Содействие в организации охраны общественного порядка </t>
  </si>
  <si>
    <t xml:space="preserve">Подпрограмма 3 «Профилактика терроризма и экстремизма», в т.ч. по  основным  мероприятиям:  </t>
  </si>
  <si>
    <t>Основное  мероприятие 3.1.1 Проведение мероприятий , направленных на профилактику преступлений экстремистского и террористического  характера</t>
  </si>
  <si>
    <t>Подпрограмма 4 "Повышение безопасности дорожного движения"</t>
  </si>
  <si>
    <t>Основное мероприятие 4.2.1. Оснащение образовательных организаций оборудованием, позволяющим в игровой форме формировать навыки безопасного поведения на улично-дорожной сети (в том числе обустройство мини-улиц и авто-городков)</t>
  </si>
  <si>
    <t>Основное мероприятие 4.3.1 Обеспечение обустройства и содержания технических средств организации дорожного движения улично-дорожной сети</t>
  </si>
  <si>
    <t xml:space="preserve">Подпрограмма 2   «Профилактика алкоголизма и  наркомании» </t>
  </si>
  <si>
    <t>Основное мероприятие 4.1.1 Содействие в проведении профилактических, пропагандистких акций, конкурсов, мероприятий направленных на укрепление дисциплины участников дорожного движения, формирования у них стереотипов законопослушного поведения на дороге</t>
  </si>
  <si>
    <t>Основное мероприятие 1.1.3. Укрепление материально-технической базы субъектов, реализующих мероприятия в области профилактики правонарушений</t>
  </si>
  <si>
    <t>2026 год</t>
  </si>
  <si>
    <t>Сектор дорожного хозяйства и транспорта администрации МР «Печора»</t>
  </si>
  <si>
    <t>2027 год</t>
  </si>
  <si>
    <t>2028 год</t>
  </si>
  <si>
    <t xml:space="preserve">"Приложение 2 к муниципальной программе МО МР "Печора"  
"Обеспечение охраны общественного порядка и профилактика правонарушений "   </t>
  </si>
  <si>
    <t>Сктор по безопасности администрации МР "Печора"</t>
  </si>
  <si>
    <t xml:space="preserve">Сктор по безопасности администрации МР "Печора"                                          </t>
  </si>
  <si>
    <t xml:space="preserve">Приложение 2 
к изменениям, вносимым в постановление администрации МР «Печора»
 от "30" декабря 2021 г.  № 1772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</si>
  <si>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Основное мероприятие 4.2.2. Содействие в проведении мероприятий с детьми по профилактике детского дорожно-транспортного травматизма и обеспечению безопасному участию в дорожном движении («Безопасное колесо», «Внимание – дети», акции «Безопасное лето», «Безопасность глазами детей» и другие)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</si>
</sst>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Border="1" applyAlignment="1">
      <alignment vertical="center"/>
    </xf>
    <xf numFmtId="0" fontId="7" fillId="0" borderId="0" xfId="0" applyFont="1"/>
    <xf numFmtId="0" fontId="6" fillId="0" borderId="0" xfId="0" applyFont="1" applyBorder="1" applyAlignment="1">
      <alignment vertical="center"/>
    </xf>
    <xf numFmtId="0" fontId="8" fillId="0" borderId="0" xfId="0" applyFont="1"/>
    <xf numFmtId="0" fontId="8" fillId="0" borderId="0" xfId="0" applyFont="1" applyFill="1"/>
    <xf numFmtId="164" fontId="8" fillId="0" borderId="0" xfId="0" applyNumberFormat="1" applyFont="1"/>
    <xf numFmtId="164" fontId="3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8"/>
  <sheetViews>
    <sheetView tabSelected="1" view="pageBreakPreview" zoomScale="60" zoomScaleNormal="70" workbookViewId="0">
      <pane xSplit="3" ySplit="15" topLeftCell="D35" activePane="bottomRight" state="frozen"/>
      <selection activeCell="A5" sqref="A5"/>
      <selection pane="topRight" activeCell="D5" sqref="D5"/>
      <selection pane="bottomLeft" activeCell="A11" sqref="A11"/>
      <selection pane="bottomRight" activeCell="A40" sqref="A40"/>
    </sheetView>
  </sheetViews>
  <sheetFormatPr defaultColWidth="9.140625" defaultRowHeight="15.75" x14ac:dyDescent="0.25"/>
  <cols>
    <col min="1" max="1" width="47.7109375" style="3" customWidth="1"/>
    <col min="2" max="2" width="18.140625" style="3" customWidth="1"/>
    <col min="3" max="3" width="19.7109375" style="3" customWidth="1"/>
    <col min="4" max="4" width="11.42578125" style="3" customWidth="1"/>
    <col min="5" max="5" width="12.7109375" style="4" hidden="1" customWidth="1"/>
    <col min="6" max="7" width="11.7109375" style="4" hidden="1" customWidth="1"/>
    <col min="8" max="8" width="13.5703125" style="4" hidden="1" customWidth="1"/>
    <col min="9" max="12" width="11.7109375" style="4" hidden="1" customWidth="1"/>
    <col min="13" max="13" width="14.28515625" style="4" hidden="1" customWidth="1"/>
    <col min="14" max="16" width="11.7109375" style="4" hidden="1" customWidth="1"/>
    <col min="17" max="17" width="1" style="4" hidden="1" customWidth="1"/>
    <col min="18" max="18" width="13.5703125" style="4" hidden="1" customWidth="1"/>
    <col min="19" max="20" width="13.85546875" style="4" hidden="1" customWidth="1"/>
    <col min="21" max="22" width="11.7109375" style="4" hidden="1" customWidth="1"/>
    <col min="23" max="23" width="13.85546875" style="4" hidden="1" customWidth="1"/>
    <col min="24" max="24" width="14.42578125" style="4" hidden="1" customWidth="1"/>
    <col min="25" max="25" width="12.85546875" style="3" hidden="1" customWidth="1"/>
    <col min="26" max="27" width="11.7109375" style="3" hidden="1" customWidth="1"/>
    <col min="28" max="28" width="13.5703125" style="3" hidden="1" customWidth="1"/>
    <col min="29" max="29" width="13.7109375" style="4" hidden="1" customWidth="1"/>
    <col min="30" max="30" width="12.85546875" style="3" hidden="1" customWidth="1"/>
    <col min="31" max="31" width="11.7109375" style="3" hidden="1" customWidth="1"/>
    <col min="32" max="32" width="10.5703125" style="3" hidden="1" customWidth="1"/>
    <col min="33" max="33" width="10.7109375" style="3" customWidth="1"/>
    <col min="34" max="34" width="8.7109375" style="4" hidden="1" customWidth="1"/>
    <col min="35" max="35" width="11.28515625" style="3" hidden="1" customWidth="1"/>
    <col min="36" max="36" width="12.85546875" style="3" hidden="1" customWidth="1"/>
    <col min="37" max="37" width="9" style="3" hidden="1" customWidth="1"/>
    <col min="38" max="38" width="13.140625" style="3" customWidth="1"/>
    <col min="39" max="39" width="0.140625" style="4" customWidth="1"/>
    <col min="40" max="40" width="8.5703125" style="3" hidden="1" customWidth="1"/>
    <col min="41" max="41" width="8.85546875" style="3" hidden="1" customWidth="1"/>
    <col min="42" max="42" width="6.85546875" style="3" hidden="1" customWidth="1"/>
    <col min="43" max="43" width="11.5703125" style="3" customWidth="1"/>
    <col min="44" max="44" width="0.28515625" style="4" customWidth="1"/>
    <col min="45" max="45" width="9.7109375" style="3" hidden="1" customWidth="1"/>
    <col min="46" max="46" width="7.42578125" style="3" hidden="1" customWidth="1"/>
    <col min="47" max="47" width="7.140625" style="3" hidden="1" customWidth="1"/>
    <col min="48" max="48" width="10" style="3" customWidth="1"/>
    <col min="49" max="49" width="6.85546875" style="4" customWidth="1"/>
    <col min="50" max="50" width="11.5703125" style="3" customWidth="1"/>
    <col min="51" max="51" width="8.5703125" style="3" customWidth="1"/>
    <col min="52" max="52" width="7.42578125" style="3" customWidth="1"/>
    <col min="53" max="53" width="9.28515625" style="3" customWidth="1"/>
    <col min="54" max="54" width="8.5703125" style="4" customWidth="1"/>
    <col min="55" max="55" width="8.5703125" style="3" customWidth="1"/>
    <col min="56" max="56" width="9" style="3" customWidth="1"/>
    <col min="57" max="57" width="6.28515625" style="3" customWidth="1"/>
    <col min="58" max="16384" width="9.140625" style="3"/>
  </cols>
  <sheetData>
    <row r="1" spans="1:67" ht="0.75" customHeight="1" x14ac:dyDescent="0.25">
      <c r="AB1" s="67" t="s">
        <v>14</v>
      </c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67" ht="21.75" hidden="1" customHeight="1" x14ac:dyDescent="0.25"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67" ht="30.75" hidden="1" customHeight="1" x14ac:dyDescent="0.25"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67" ht="30.75" customHeight="1" x14ac:dyDescent="0.25"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74" t="s">
        <v>38</v>
      </c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</row>
    <row r="5" spans="1:67" ht="47.25" customHeight="1" x14ac:dyDescent="0.25"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</row>
    <row r="6" spans="1:67" s="1" customFormat="1" ht="30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2"/>
      <c r="X6" s="7"/>
      <c r="AC6" s="7"/>
      <c r="AG6" s="14"/>
      <c r="AH6" s="14"/>
      <c r="AI6" s="14"/>
      <c r="AJ6" s="14"/>
      <c r="AK6" s="14"/>
      <c r="AT6" s="75" t="s">
        <v>35</v>
      </c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</row>
    <row r="7" spans="1:67" s="1" customFormat="1" ht="30.7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2"/>
      <c r="X7" s="7"/>
      <c r="AC7" s="7"/>
      <c r="AG7" s="14"/>
      <c r="AH7" s="14"/>
      <c r="AI7" s="14"/>
      <c r="AJ7" s="14"/>
      <c r="AK7" s="14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</row>
    <row r="8" spans="1:67" s="1" customFormat="1" ht="0.7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2"/>
      <c r="X8" s="7"/>
      <c r="AB8" s="8"/>
      <c r="AC8" s="9"/>
      <c r="AD8" s="8"/>
      <c r="AE8" s="8"/>
      <c r="AF8" s="8"/>
      <c r="AG8" s="14"/>
      <c r="AH8" s="14"/>
      <c r="AI8" s="14"/>
      <c r="AJ8" s="14"/>
      <c r="AK8" s="14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</row>
    <row r="9" spans="1:67" s="1" customFormat="1" ht="43.5" hidden="1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2"/>
      <c r="X9" s="7"/>
      <c r="AB9" s="8"/>
      <c r="AC9" s="9"/>
      <c r="AD9" s="8"/>
      <c r="AE9" s="8"/>
      <c r="AF9" s="8"/>
      <c r="AG9" s="14"/>
      <c r="AH9" s="14"/>
      <c r="AI9" s="14"/>
      <c r="AJ9" s="14"/>
      <c r="AK9" s="14"/>
    </row>
    <row r="10" spans="1:67" s="1" customFormat="1" ht="43.5" hidden="1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3"/>
      <c r="S10" s="7"/>
      <c r="T10" s="7"/>
      <c r="U10" s="7"/>
      <c r="V10" s="7"/>
      <c r="W10" s="2"/>
      <c r="X10" s="7"/>
      <c r="AB10" s="8"/>
      <c r="AC10" s="9"/>
      <c r="AD10" s="8"/>
      <c r="AE10" s="8"/>
      <c r="AF10" s="8"/>
      <c r="AG10" s="14"/>
      <c r="AH10" s="14"/>
      <c r="AI10" s="14"/>
      <c r="AJ10" s="14"/>
      <c r="AK10" s="14"/>
    </row>
    <row r="11" spans="1:67" s="1" customFormat="1" ht="35.25" customHeight="1" x14ac:dyDescent="0.25">
      <c r="A11" s="79" t="s">
        <v>19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</row>
    <row r="12" spans="1:67" s="1" customFormat="1" ht="24" customHeight="1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</row>
    <row r="13" spans="1:67" ht="39.75" customHeight="1" x14ac:dyDescent="0.25">
      <c r="A13" s="68" t="s">
        <v>3</v>
      </c>
      <c r="B13" s="68" t="s">
        <v>4</v>
      </c>
      <c r="C13" s="68" t="s">
        <v>0</v>
      </c>
      <c r="D13" s="92" t="s">
        <v>13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4"/>
    </row>
    <row r="14" spans="1:67" ht="38.25" customHeight="1" x14ac:dyDescent="0.25">
      <c r="A14" s="72"/>
      <c r="B14" s="72"/>
      <c r="C14" s="68"/>
      <c r="D14" s="73" t="s">
        <v>1</v>
      </c>
      <c r="E14" s="69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1"/>
      <c r="AG14" s="68" t="s">
        <v>15</v>
      </c>
      <c r="AH14" s="68"/>
      <c r="AI14" s="68"/>
      <c r="AJ14" s="68"/>
      <c r="AK14" s="68"/>
      <c r="AL14" s="68" t="s">
        <v>16</v>
      </c>
      <c r="AM14" s="68"/>
      <c r="AN14" s="68"/>
      <c r="AO14" s="68"/>
      <c r="AP14" s="68"/>
      <c r="AQ14" s="68" t="s">
        <v>17</v>
      </c>
      <c r="AR14" s="68"/>
      <c r="AS14" s="68"/>
      <c r="AT14" s="68"/>
      <c r="AU14" s="68"/>
      <c r="AV14" s="68" t="s">
        <v>18</v>
      </c>
      <c r="AW14" s="68"/>
      <c r="AX14" s="68"/>
      <c r="AY14" s="68"/>
      <c r="AZ14" s="68"/>
      <c r="BA14" s="68" t="s">
        <v>31</v>
      </c>
      <c r="BB14" s="68"/>
      <c r="BC14" s="68"/>
      <c r="BD14" s="68"/>
      <c r="BE14" s="68"/>
      <c r="BF14" s="76" t="s">
        <v>33</v>
      </c>
      <c r="BG14" s="77"/>
      <c r="BH14" s="77"/>
      <c r="BI14" s="77"/>
      <c r="BJ14" s="78"/>
      <c r="BK14" s="76" t="s">
        <v>34</v>
      </c>
      <c r="BL14" s="77"/>
      <c r="BM14" s="77"/>
      <c r="BN14" s="77"/>
      <c r="BO14" s="78"/>
    </row>
    <row r="15" spans="1:67" ht="111.75" customHeight="1" x14ac:dyDescent="0.25">
      <c r="A15" s="72"/>
      <c r="B15" s="72"/>
      <c r="C15" s="68"/>
      <c r="D15" s="73"/>
      <c r="E15" s="58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31" t="s">
        <v>2</v>
      </c>
      <c r="AH15" s="29" t="s">
        <v>8</v>
      </c>
      <c r="AI15" s="30" t="s">
        <v>7</v>
      </c>
      <c r="AJ15" s="30" t="s">
        <v>11</v>
      </c>
      <c r="AK15" s="30" t="s">
        <v>12</v>
      </c>
      <c r="AL15" s="31" t="s">
        <v>2</v>
      </c>
      <c r="AM15" s="29" t="s">
        <v>8</v>
      </c>
      <c r="AN15" s="30" t="s">
        <v>7</v>
      </c>
      <c r="AO15" s="30" t="s">
        <v>11</v>
      </c>
      <c r="AP15" s="30" t="s">
        <v>12</v>
      </c>
      <c r="AQ15" s="31" t="s">
        <v>2</v>
      </c>
      <c r="AR15" s="29" t="s">
        <v>8</v>
      </c>
      <c r="AS15" s="30" t="s">
        <v>7</v>
      </c>
      <c r="AT15" s="30" t="s">
        <v>11</v>
      </c>
      <c r="AU15" s="30" t="s">
        <v>12</v>
      </c>
      <c r="AV15" s="31" t="s">
        <v>2</v>
      </c>
      <c r="AW15" s="29" t="s">
        <v>8</v>
      </c>
      <c r="AX15" s="30" t="s">
        <v>7</v>
      </c>
      <c r="AY15" s="30" t="s">
        <v>11</v>
      </c>
      <c r="AZ15" s="30" t="s">
        <v>12</v>
      </c>
      <c r="BA15" s="31" t="s">
        <v>2</v>
      </c>
      <c r="BB15" s="29" t="s">
        <v>8</v>
      </c>
      <c r="BC15" s="30" t="s">
        <v>7</v>
      </c>
      <c r="BD15" s="30" t="s">
        <v>11</v>
      </c>
      <c r="BE15" s="30" t="s">
        <v>12</v>
      </c>
      <c r="BF15" s="31" t="s">
        <v>2</v>
      </c>
      <c r="BG15" s="29" t="s">
        <v>8</v>
      </c>
      <c r="BH15" s="30" t="s">
        <v>7</v>
      </c>
      <c r="BI15" s="30" t="s">
        <v>11</v>
      </c>
      <c r="BJ15" s="30" t="s">
        <v>12</v>
      </c>
      <c r="BK15" s="31" t="s">
        <v>2</v>
      </c>
      <c r="BL15" s="29" t="s">
        <v>8</v>
      </c>
      <c r="BM15" s="30" t="s">
        <v>7</v>
      </c>
      <c r="BN15" s="30" t="s">
        <v>11</v>
      </c>
      <c r="BO15" s="30" t="s">
        <v>12</v>
      </c>
    </row>
    <row r="16" spans="1:67" ht="24.75" customHeight="1" x14ac:dyDescent="0.25">
      <c r="A16" s="5">
        <v>1</v>
      </c>
      <c r="B16" s="5">
        <v>2</v>
      </c>
      <c r="C16" s="5">
        <v>3</v>
      </c>
      <c r="D16" s="5">
        <v>4</v>
      </c>
      <c r="E16" s="61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3"/>
      <c r="AG16" s="16">
        <v>5</v>
      </c>
      <c r="AH16" s="5"/>
      <c r="AI16" s="16"/>
      <c r="AJ16" s="16"/>
      <c r="AK16" s="16"/>
      <c r="AL16" s="16">
        <v>6</v>
      </c>
      <c r="AM16" s="5">
        <v>7</v>
      </c>
      <c r="AN16" s="16"/>
      <c r="AO16" s="16"/>
      <c r="AP16" s="16"/>
      <c r="AQ16" s="16">
        <v>7</v>
      </c>
      <c r="AR16" s="5"/>
      <c r="AS16" s="16"/>
      <c r="AT16" s="16"/>
      <c r="AU16" s="16"/>
      <c r="AV16" s="16">
        <v>8</v>
      </c>
      <c r="AW16" s="5">
        <v>9</v>
      </c>
      <c r="AX16" s="16">
        <v>10</v>
      </c>
      <c r="AY16" s="16">
        <v>11</v>
      </c>
      <c r="AZ16" s="16">
        <v>12</v>
      </c>
      <c r="BA16" s="16">
        <v>13</v>
      </c>
      <c r="BB16" s="5">
        <v>14</v>
      </c>
      <c r="BC16" s="16">
        <v>15</v>
      </c>
      <c r="BD16" s="16">
        <v>16</v>
      </c>
      <c r="BE16" s="16">
        <v>17</v>
      </c>
      <c r="BF16" s="36">
        <v>18</v>
      </c>
      <c r="BG16" s="36">
        <v>19</v>
      </c>
      <c r="BH16" s="36">
        <v>20</v>
      </c>
      <c r="BI16" s="36">
        <v>21</v>
      </c>
      <c r="BJ16" s="36">
        <v>22</v>
      </c>
      <c r="BK16" s="36">
        <v>23</v>
      </c>
      <c r="BL16" s="36">
        <v>24</v>
      </c>
      <c r="BM16" s="36">
        <v>25</v>
      </c>
      <c r="BN16" s="36">
        <v>26</v>
      </c>
      <c r="BO16" s="36">
        <v>27</v>
      </c>
    </row>
    <row r="17" spans="1:67" ht="15" customHeight="1" x14ac:dyDescent="0.25">
      <c r="A17" s="49" t="s">
        <v>20</v>
      </c>
      <c r="B17" s="46"/>
      <c r="C17" s="44" t="s">
        <v>5</v>
      </c>
      <c r="D17" s="41">
        <f>AG17+AL17+AQ17+AV17+BA17+BF17+BK17</f>
        <v>14117.7</v>
      </c>
      <c r="E17" s="61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3"/>
      <c r="AG17" s="41">
        <f t="shared" ref="AG17:AZ17" si="0">AG19</f>
        <v>2092.3000000000002</v>
      </c>
      <c r="AH17" s="41">
        <f t="shared" si="0"/>
        <v>0</v>
      </c>
      <c r="AI17" s="41">
        <f t="shared" si="0"/>
        <v>741.40000000000009</v>
      </c>
      <c r="AJ17" s="41">
        <f t="shared" si="0"/>
        <v>1350.9</v>
      </c>
      <c r="AK17" s="41">
        <f t="shared" si="0"/>
        <v>0</v>
      </c>
      <c r="AL17" s="41">
        <f>AM17+AN17+AO17+AP17</f>
        <v>2656.3</v>
      </c>
      <c r="AM17" s="41">
        <f>AM19</f>
        <v>354.9</v>
      </c>
      <c r="AN17" s="41">
        <f t="shared" si="0"/>
        <v>741.4</v>
      </c>
      <c r="AO17" s="41">
        <f>AO19</f>
        <v>1560</v>
      </c>
      <c r="AP17" s="41">
        <f t="shared" si="0"/>
        <v>0</v>
      </c>
      <c r="AQ17" s="41">
        <f>AQ19</f>
        <v>1748.3</v>
      </c>
      <c r="AR17" s="41">
        <f t="shared" si="0"/>
        <v>0</v>
      </c>
      <c r="AS17" s="41">
        <f t="shared" si="0"/>
        <v>1063.3</v>
      </c>
      <c r="AT17" s="41">
        <f t="shared" si="0"/>
        <v>685</v>
      </c>
      <c r="AU17" s="41">
        <f t="shared" si="0"/>
        <v>0</v>
      </c>
      <c r="AV17" s="41">
        <f t="shared" si="0"/>
        <v>2039.8</v>
      </c>
      <c r="AW17" s="41">
        <f t="shared" si="0"/>
        <v>0</v>
      </c>
      <c r="AX17" s="41">
        <f t="shared" si="0"/>
        <v>1054.8</v>
      </c>
      <c r="AY17" s="41">
        <f t="shared" si="0"/>
        <v>985</v>
      </c>
      <c r="AZ17" s="41">
        <f t="shared" si="0"/>
        <v>0</v>
      </c>
      <c r="BA17" s="41">
        <f t="shared" ref="BA17:BE17" si="1">BA19</f>
        <v>2228</v>
      </c>
      <c r="BB17" s="41">
        <f t="shared" si="1"/>
        <v>0</v>
      </c>
      <c r="BC17" s="41">
        <f t="shared" si="1"/>
        <v>1168</v>
      </c>
      <c r="BD17" s="41">
        <f t="shared" si="1"/>
        <v>1060</v>
      </c>
      <c r="BE17" s="41">
        <f t="shared" si="1"/>
        <v>0</v>
      </c>
      <c r="BF17" s="41">
        <f t="shared" ref="BF17:BJ17" si="2">BF19</f>
        <v>1703</v>
      </c>
      <c r="BG17" s="41">
        <f t="shared" si="2"/>
        <v>0</v>
      </c>
      <c r="BH17" s="41">
        <f t="shared" si="2"/>
        <v>843</v>
      </c>
      <c r="BI17" s="41">
        <f t="shared" si="2"/>
        <v>860</v>
      </c>
      <c r="BJ17" s="41">
        <f t="shared" si="2"/>
        <v>0</v>
      </c>
      <c r="BK17" s="41">
        <f t="shared" ref="BK17:BO17" si="3">BK19</f>
        <v>1650</v>
      </c>
      <c r="BL17" s="41">
        <f t="shared" si="3"/>
        <v>0</v>
      </c>
      <c r="BM17" s="41">
        <f t="shared" si="3"/>
        <v>790</v>
      </c>
      <c r="BN17" s="41">
        <f t="shared" si="3"/>
        <v>860</v>
      </c>
      <c r="BO17" s="41">
        <f t="shared" si="3"/>
        <v>0</v>
      </c>
    </row>
    <row r="18" spans="1:67" ht="96.75" customHeight="1" x14ac:dyDescent="0.25">
      <c r="A18" s="50"/>
      <c r="B18" s="47"/>
      <c r="C18" s="45"/>
      <c r="D18" s="42"/>
      <c r="E18" s="61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3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</row>
    <row r="19" spans="1:67" ht="43.5" customHeight="1" x14ac:dyDescent="0.25">
      <c r="A19" s="50"/>
      <c r="B19" s="47"/>
      <c r="C19" s="44" t="s">
        <v>9</v>
      </c>
      <c r="D19" s="41">
        <f>AG19+AL19+AQ19+AV19+BA19+BF19+BK19</f>
        <v>14117.7</v>
      </c>
      <c r="E19" s="61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3"/>
      <c r="AG19" s="41">
        <f>AH19+AI19+AJ19</f>
        <v>2092.3000000000002</v>
      </c>
      <c r="AH19" s="41">
        <f t="shared" ref="AH19:AZ19" si="4">AH21</f>
        <v>0</v>
      </c>
      <c r="AI19" s="41">
        <f>AI23+AI28+AI33</f>
        <v>741.40000000000009</v>
      </c>
      <c r="AJ19" s="41">
        <f>AJ23+AJ33</f>
        <v>1350.9</v>
      </c>
      <c r="AK19" s="41">
        <f t="shared" si="4"/>
        <v>0</v>
      </c>
      <c r="AL19" s="41">
        <f>AM19+AN19+AO19+AP19</f>
        <v>2656.3</v>
      </c>
      <c r="AM19" s="41">
        <f>AM23</f>
        <v>354.9</v>
      </c>
      <c r="AN19" s="41">
        <f>AN23+AN28+AN33</f>
        <v>741.4</v>
      </c>
      <c r="AO19" s="41">
        <f>AO23+AO33+AO28</f>
        <v>1560</v>
      </c>
      <c r="AP19" s="41">
        <f t="shared" si="4"/>
        <v>0</v>
      </c>
      <c r="AQ19" s="41">
        <f>AR19+AS19+AT19+AU19</f>
        <v>1748.3</v>
      </c>
      <c r="AR19" s="41">
        <f t="shared" si="4"/>
        <v>0</v>
      </c>
      <c r="AS19" s="41">
        <f>AS23+AS28+AS33</f>
        <v>1063.3</v>
      </c>
      <c r="AT19" s="41">
        <f>AT23+AT33+AT28</f>
        <v>685</v>
      </c>
      <c r="AU19" s="41">
        <f t="shared" si="4"/>
        <v>0</v>
      </c>
      <c r="AV19" s="41">
        <f>AX19+AY19</f>
        <v>2039.8</v>
      </c>
      <c r="AW19" s="41">
        <f t="shared" si="4"/>
        <v>0</v>
      </c>
      <c r="AX19" s="41">
        <f>AX23+AX28+AX33</f>
        <v>1054.8</v>
      </c>
      <c r="AY19" s="41">
        <f>AY23+AY28+AY33</f>
        <v>985</v>
      </c>
      <c r="AZ19" s="41">
        <f t="shared" si="4"/>
        <v>0</v>
      </c>
      <c r="BA19" s="41">
        <f>BC19+BD19</f>
        <v>2228</v>
      </c>
      <c r="BB19" s="41">
        <f t="shared" ref="BB19" si="5">BB21</f>
        <v>0</v>
      </c>
      <c r="BC19" s="41">
        <f>BC23+BC28+BC33</f>
        <v>1168</v>
      </c>
      <c r="BD19" s="41">
        <f>BD23+BD28+BD33</f>
        <v>1060</v>
      </c>
      <c r="BE19" s="41">
        <f t="shared" ref="BE19" si="6">BE21</f>
        <v>0</v>
      </c>
      <c r="BF19" s="41">
        <f>BH19+BI19</f>
        <v>1703</v>
      </c>
      <c r="BG19" s="41">
        <f t="shared" ref="BG19" si="7">BG21</f>
        <v>0</v>
      </c>
      <c r="BH19" s="41">
        <f>BH23+BH28+BH33</f>
        <v>843</v>
      </c>
      <c r="BI19" s="41">
        <f>BI23+BI33</f>
        <v>860</v>
      </c>
      <c r="BJ19" s="41">
        <f t="shared" ref="BJ19" si="8">BJ21</f>
        <v>0</v>
      </c>
      <c r="BK19" s="41">
        <f>BM19+BN19</f>
        <v>1650</v>
      </c>
      <c r="BL19" s="41">
        <f t="shared" ref="BL19" si="9">BL21</f>
        <v>0</v>
      </c>
      <c r="BM19" s="41">
        <f>BM23+BM28+BM33</f>
        <v>790</v>
      </c>
      <c r="BN19" s="41">
        <f>BN23+BN33</f>
        <v>860</v>
      </c>
      <c r="BO19" s="41">
        <f t="shared" ref="BO19" si="10">BO21</f>
        <v>0</v>
      </c>
    </row>
    <row r="20" spans="1:67" ht="46.5" customHeight="1" x14ac:dyDescent="0.25">
      <c r="A20" s="50"/>
      <c r="B20" s="47"/>
      <c r="C20" s="55"/>
      <c r="D20" s="52"/>
      <c r="E20" s="61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3"/>
      <c r="AG20" s="5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</row>
    <row r="21" spans="1:67" ht="45.75" hidden="1" customHeight="1" x14ac:dyDescent="0.25">
      <c r="A21" s="50"/>
      <c r="B21" s="47"/>
      <c r="C21" s="56"/>
      <c r="D21" s="53"/>
      <c r="E21" s="61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3"/>
      <c r="AG21" s="53"/>
      <c r="AH21" s="41">
        <f t="shared" ref="AH21:AZ21" si="11">AH23</f>
        <v>0</v>
      </c>
      <c r="AI21" s="41">
        <f t="shared" si="11"/>
        <v>96.2</v>
      </c>
      <c r="AJ21" s="41">
        <f t="shared" si="11"/>
        <v>50.9</v>
      </c>
      <c r="AK21" s="41">
        <f t="shared" si="11"/>
        <v>0</v>
      </c>
      <c r="AL21" s="41">
        <f t="shared" si="11"/>
        <v>514.9</v>
      </c>
      <c r="AM21" s="41">
        <f t="shared" si="11"/>
        <v>354.9</v>
      </c>
      <c r="AN21" s="41">
        <f t="shared" si="11"/>
        <v>100</v>
      </c>
      <c r="AO21" s="41">
        <f t="shared" si="11"/>
        <v>60</v>
      </c>
      <c r="AP21" s="41">
        <f t="shared" si="11"/>
        <v>0</v>
      </c>
      <c r="AQ21" s="41">
        <f t="shared" si="11"/>
        <v>110</v>
      </c>
      <c r="AR21" s="41">
        <f t="shared" si="11"/>
        <v>0</v>
      </c>
      <c r="AS21" s="41">
        <f t="shared" si="11"/>
        <v>50</v>
      </c>
      <c r="AT21" s="41">
        <f t="shared" si="11"/>
        <v>60</v>
      </c>
      <c r="AU21" s="41">
        <f t="shared" si="11"/>
        <v>0</v>
      </c>
      <c r="AV21" s="41">
        <f t="shared" si="11"/>
        <v>151.9</v>
      </c>
      <c r="AW21" s="41">
        <f t="shared" si="11"/>
        <v>0</v>
      </c>
      <c r="AX21" s="41">
        <f t="shared" si="11"/>
        <v>91.9</v>
      </c>
      <c r="AY21" s="41">
        <f t="shared" si="11"/>
        <v>60</v>
      </c>
      <c r="AZ21" s="41">
        <f t="shared" si="11"/>
        <v>0</v>
      </c>
      <c r="BA21" s="41">
        <f t="shared" ref="BA21:BE21" si="12">BA23</f>
        <v>140</v>
      </c>
      <c r="BB21" s="41">
        <f t="shared" si="12"/>
        <v>0</v>
      </c>
      <c r="BC21" s="41">
        <f t="shared" si="12"/>
        <v>80</v>
      </c>
      <c r="BD21" s="41">
        <f t="shared" si="12"/>
        <v>60</v>
      </c>
      <c r="BE21" s="41">
        <f t="shared" si="12"/>
        <v>0</v>
      </c>
      <c r="BF21" s="34"/>
      <c r="BG21" s="34"/>
      <c r="BH21" s="34"/>
      <c r="BI21" s="34"/>
      <c r="BJ21" s="34"/>
      <c r="BK21" s="34"/>
      <c r="BL21" s="34"/>
      <c r="BM21" s="34"/>
      <c r="BN21" s="34"/>
      <c r="BO21" s="34"/>
    </row>
    <row r="22" spans="1:67" ht="62.25" hidden="1" customHeight="1" x14ac:dyDescent="0.25">
      <c r="A22" s="51"/>
      <c r="B22" s="48"/>
      <c r="C22" s="57"/>
      <c r="D22" s="54"/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3"/>
      <c r="AG22" s="54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34"/>
      <c r="BG22" s="34"/>
      <c r="BH22" s="34"/>
      <c r="BI22" s="34"/>
      <c r="BJ22" s="34"/>
      <c r="BK22" s="34"/>
      <c r="BL22" s="34"/>
      <c r="BM22" s="34"/>
      <c r="BN22" s="34"/>
      <c r="BO22" s="34"/>
    </row>
    <row r="23" spans="1:67" ht="15" customHeight="1" x14ac:dyDescent="0.25">
      <c r="A23" s="81" t="s">
        <v>21</v>
      </c>
      <c r="B23" s="46" t="s">
        <v>36</v>
      </c>
      <c r="C23" s="46" t="s">
        <v>10</v>
      </c>
      <c r="D23" s="41">
        <f>AG23+AL23+AQ23+AV23+BA23+BF23+BK23</f>
        <v>1336.9</v>
      </c>
      <c r="E23" s="61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3"/>
      <c r="AG23" s="41">
        <f>AG25</f>
        <v>147.1</v>
      </c>
      <c r="AH23" s="41">
        <f t="shared" ref="AH23:AZ23" si="13">AH25</f>
        <v>0</v>
      </c>
      <c r="AI23" s="41">
        <f t="shared" si="13"/>
        <v>96.2</v>
      </c>
      <c r="AJ23" s="41">
        <f t="shared" si="13"/>
        <v>50.9</v>
      </c>
      <c r="AK23" s="41">
        <f t="shared" si="13"/>
        <v>0</v>
      </c>
      <c r="AL23" s="41">
        <f>AL25+AL26</f>
        <v>514.9</v>
      </c>
      <c r="AM23" s="41">
        <f>AM25+AM26</f>
        <v>354.9</v>
      </c>
      <c r="AN23" s="41">
        <f>AN25+AN26</f>
        <v>100</v>
      </c>
      <c r="AO23" s="41">
        <f>AO25</f>
        <v>60</v>
      </c>
      <c r="AP23" s="41">
        <f t="shared" si="13"/>
        <v>0</v>
      </c>
      <c r="AQ23" s="41">
        <f t="shared" si="13"/>
        <v>110</v>
      </c>
      <c r="AR23" s="41">
        <f t="shared" si="13"/>
        <v>0</v>
      </c>
      <c r="AS23" s="41">
        <f>AS25</f>
        <v>50</v>
      </c>
      <c r="AT23" s="41">
        <f t="shared" si="13"/>
        <v>60</v>
      </c>
      <c r="AU23" s="41">
        <f t="shared" si="13"/>
        <v>0</v>
      </c>
      <c r="AV23" s="41">
        <f t="shared" si="13"/>
        <v>151.9</v>
      </c>
      <c r="AW23" s="41">
        <f t="shared" si="13"/>
        <v>0</v>
      </c>
      <c r="AX23" s="41">
        <f t="shared" si="13"/>
        <v>91.9</v>
      </c>
      <c r="AY23" s="41">
        <f t="shared" si="13"/>
        <v>60</v>
      </c>
      <c r="AZ23" s="41">
        <f t="shared" si="13"/>
        <v>0</v>
      </c>
      <c r="BA23" s="41">
        <f t="shared" ref="BA23:BE23" si="14">BA25</f>
        <v>140</v>
      </c>
      <c r="BB23" s="41">
        <f t="shared" si="14"/>
        <v>0</v>
      </c>
      <c r="BC23" s="41">
        <f t="shared" si="14"/>
        <v>80</v>
      </c>
      <c r="BD23" s="41">
        <f t="shared" si="14"/>
        <v>60</v>
      </c>
      <c r="BE23" s="41">
        <f t="shared" si="14"/>
        <v>0</v>
      </c>
      <c r="BF23" s="41">
        <f t="shared" ref="BF23:BJ23" si="15">BF25</f>
        <v>163</v>
      </c>
      <c r="BG23" s="41">
        <f t="shared" si="15"/>
        <v>0</v>
      </c>
      <c r="BH23" s="41">
        <f t="shared" si="15"/>
        <v>103</v>
      </c>
      <c r="BI23" s="41">
        <f t="shared" si="15"/>
        <v>60</v>
      </c>
      <c r="BJ23" s="41">
        <f t="shared" si="15"/>
        <v>0</v>
      </c>
      <c r="BK23" s="41">
        <f t="shared" ref="BK23:BO23" si="16">BK25</f>
        <v>110</v>
      </c>
      <c r="BL23" s="41">
        <f t="shared" si="16"/>
        <v>0</v>
      </c>
      <c r="BM23" s="41">
        <f t="shared" si="16"/>
        <v>50</v>
      </c>
      <c r="BN23" s="41">
        <f t="shared" si="16"/>
        <v>60</v>
      </c>
      <c r="BO23" s="41">
        <f t="shared" si="16"/>
        <v>0</v>
      </c>
    </row>
    <row r="24" spans="1:67" ht="91.5" customHeight="1" x14ac:dyDescent="0.25">
      <c r="A24" s="82"/>
      <c r="B24" s="83"/>
      <c r="C24" s="48"/>
      <c r="D24" s="42"/>
      <c r="E24" s="61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3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</row>
    <row r="25" spans="1:67" ht="104.25" customHeight="1" x14ac:dyDescent="0.25">
      <c r="A25" s="17" t="s">
        <v>22</v>
      </c>
      <c r="B25" s="18" t="s">
        <v>37</v>
      </c>
      <c r="C25" s="18" t="s">
        <v>10</v>
      </c>
      <c r="D25" s="19">
        <f>AG25+AL25+AQ25+AV25+BA25+BF25+BK25</f>
        <v>926.9</v>
      </c>
      <c r="E25" s="61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3"/>
      <c r="AG25" s="19">
        <f>AH25+AI25+AJ25+AK25</f>
        <v>147.1</v>
      </c>
      <c r="AH25" s="19">
        <v>0</v>
      </c>
      <c r="AI25" s="19">
        <v>96.2</v>
      </c>
      <c r="AJ25" s="19">
        <v>50.9</v>
      </c>
      <c r="AK25" s="19">
        <v>0</v>
      </c>
      <c r="AL25" s="19">
        <f>AM25+AN25+AO25+AP25</f>
        <v>104.9</v>
      </c>
      <c r="AM25" s="19">
        <v>0</v>
      </c>
      <c r="AN25" s="19">
        <v>44.9</v>
      </c>
      <c r="AO25" s="19">
        <v>60</v>
      </c>
      <c r="AP25" s="19">
        <v>0</v>
      </c>
      <c r="AQ25" s="19">
        <f>AR25+AS25+AT25+AU25</f>
        <v>110</v>
      </c>
      <c r="AR25" s="19">
        <v>0</v>
      </c>
      <c r="AS25" s="19">
        <v>50</v>
      </c>
      <c r="AT25" s="19">
        <v>60</v>
      </c>
      <c r="AU25" s="19">
        <v>0</v>
      </c>
      <c r="AV25" s="19">
        <f>AW25+AX25+AY25+AZ25</f>
        <v>151.9</v>
      </c>
      <c r="AW25" s="19">
        <v>0</v>
      </c>
      <c r="AX25" s="19">
        <v>91.9</v>
      </c>
      <c r="AY25" s="19">
        <v>60</v>
      </c>
      <c r="AZ25" s="19">
        <v>0</v>
      </c>
      <c r="BA25" s="19">
        <f>BB25+BC25+BD25+BE25</f>
        <v>140</v>
      </c>
      <c r="BB25" s="19">
        <v>0</v>
      </c>
      <c r="BC25" s="19">
        <v>80</v>
      </c>
      <c r="BD25" s="19">
        <v>60</v>
      </c>
      <c r="BE25" s="19">
        <v>0</v>
      </c>
      <c r="BF25" s="19">
        <f>BG25+BH25+BI25+BJ25</f>
        <v>163</v>
      </c>
      <c r="BG25" s="19">
        <v>0</v>
      </c>
      <c r="BH25" s="19">
        <v>103</v>
      </c>
      <c r="BI25" s="19">
        <v>60</v>
      </c>
      <c r="BJ25" s="19">
        <v>0</v>
      </c>
      <c r="BK25" s="19">
        <f>BL25+BM25+BN25+BO25</f>
        <v>110</v>
      </c>
      <c r="BL25" s="19">
        <v>0</v>
      </c>
      <c r="BM25" s="19">
        <v>50</v>
      </c>
      <c r="BN25" s="19">
        <v>60</v>
      </c>
      <c r="BO25" s="19">
        <v>0</v>
      </c>
    </row>
    <row r="26" spans="1:67" ht="147.75" customHeight="1" x14ac:dyDescent="0.25">
      <c r="A26" s="17" t="s">
        <v>30</v>
      </c>
      <c r="B26" s="18" t="s">
        <v>36</v>
      </c>
      <c r="C26" s="18" t="s">
        <v>10</v>
      </c>
      <c r="D26" s="19">
        <f>AG26+AL26+AQ26+AV26+BA26+BF26</f>
        <v>410</v>
      </c>
      <c r="E26" s="61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3"/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f>AM26+AN26+AO26+AP26</f>
        <v>410</v>
      </c>
      <c r="AM26" s="19">
        <v>354.9</v>
      </c>
      <c r="AN26" s="19">
        <v>55.1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</row>
    <row r="27" spans="1:67" ht="90.75" customHeight="1" x14ac:dyDescent="0.25">
      <c r="A27" s="38" t="s">
        <v>28</v>
      </c>
      <c r="B27" s="40" t="s">
        <v>37</v>
      </c>
      <c r="C27" s="18" t="s">
        <v>10</v>
      </c>
      <c r="D27" s="21">
        <f>AG27+AL27+AQ27+AV27+BA27+BF27</f>
        <v>0</v>
      </c>
      <c r="E27" s="61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3"/>
      <c r="AG27" s="21">
        <f>AH27+AI27+AJ27+AK27</f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f>AM27+AN27+AO27+AP27</f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f>AR27+AS27+AT27+AU27</f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f>AW27+AX27+AY27+AZ27</f>
        <v>0</v>
      </c>
      <c r="AW27" s="21">
        <v>0</v>
      </c>
      <c r="AX27" s="33">
        <v>0</v>
      </c>
      <c r="AY27" s="33">
        <v>0</v>
      </c>
      <c r="AZ27" s="33">
        <v>0</v>
      </c>
      <c r="BA27" s="33">
        <f>BB27+BC27+BD27+BE27</f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f>BG27+BH27+BI27+BJ27</f>
        <v>0</v>
      </c>
      <c r="BG27" s="33">
        <v>0</v>
      </c>
      <c r="BH27" s="33">
        <v>0</v>
      </c>
      <c r="BI27" s="33">
        <v>0</v>
      </c>
      <c r="BJ27" s="32">
        <v>0</v>
      </c>
      <c r="BK27" s="39">
        <f>BL27+BM27+BN27+BO27</f>
        <v>0</v>
      </c>
      <c r="BL27" s="39">
        <v>0</v>
      </c>
      <c r="BM27" s="39">
        <v>0</v>
      </c>
      <c r="BN27" s="39">
        <v>0</v>
      </c>
      <c r="BO27" s="39">
        <v>0</v>
      </c>
    </row>
    <row r="28" spans="1:67" s="6" customFormat="1" ht="61.5" customHeight="1" x14ac:dyDescent="0.25">
      <c r="A28" s="84" t="s">
        <v>23</v>
      </c>
      <c r="B28" s="86" t="s">
        <v>36</v>
      </c>
      <c r="C28" s="90" t="s">
        <v>6</v>
      </c>
      <c r="D28" s="43">
        <f>AG28+AL28+AQ28+AV28+BA28+BF28+BK28</f>
        <v>6040.7999999999993</v>
      </c>
      <c r="E28" s="61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3"/>
      <c r="AG28" s="43">
        <f>AG32</f>
        <v>565.20000000000005</v>
      </c>
      <c r="AH28" s="43">
        <f t="shared" ref="AH28:AZ28" si="17">AH32</f>
        <v>0</v>
      </c>
      <c r="AI28" s="43">
        <f t="shared" si="17"/>
        <v>565.20000000000005</v>
      </c>
      <c r="AJ28" s="43">
        <f t="shared" si="17"/>
        <v>0</v>
      </c>
      <c r="AK28" s="43">
        <f t="shared" si="17"/>
        <v>0</v>
      </c>
      <c r="AL28" s="43">
        <f t="shared" si="17"/>
        <v>761.4</v>
      </c>
      <c r="AM28" s="43">
        <f t="shared" si="17"/>
        <v>0</v>
      </c>
      <c r="AN28" s="43">
        <f t="shared" si="17"/>
        <v>561.4</v>
      </c>
      <c r="AO28" s="43">
        <f t="shared" si="17"/>
        <v>200</v>
      </c>
      <c r="AP28" s="43">
        <f t="shared" si="17"/>
        <v>0</v>
      </c>
      <c r="AQ28" s="43">
        <f t="shared" si="17"/>
        <v>1058.3</v>
      </c>
      <c r="AR28" s="43">
        <f t="shared" si="17"/>
        <v>0</v>
      </c>
      <c r="AS28" s="43">
        <f>AS32</f>
        <v>933.3</v>
      </c>
      <c r="AT28" s="43">
        <f t="shared" si="17"/>
        <v>125</v>
      </c>
      <c r="AU28" s="43">
        <f t="shared" si="17"/>
        <v>0</v>
      </c>
      <c r="AV28" s="43">
        <f t="shared" si="17"/>
        <v>1007.9</v>
      </c>
      <c r="AW28" s="43">
        <f t="shared" si="17"/>
        <v>0</v>
      </c>
      <c r="AX28" s="43">
        <f t="shared" ref="AX28" si="18">AX32</f>
        <v>882.9</v>
      </c>
      <c r="AY28" s="43">
        <f t="shared" si="17"/>
        <v>125</v>
      </c>
      <c r="AZ28" s="43">
        <f t="shared" si="17"/>
        <v>0</v>
      </c>
      <c r="BA28" s="43">
        <f t="shared" ref="BA28:BE28" si="19">BA32</f>
        <v>1248</v>
      </c>
      <c r="BB28" s="43">
        <f t="shared" si="19"/>
        <v>0</v>
      </c>
      <c r="BC28" s="43">
        <f t="shared" si="19"/>
        <v>1048</v>
      </c>
      <c r="BD28" s="43">
        <f t="shared" si="19"/>
        <v>200</v>
      </c>
      <c r="BE28" s="43">
        <f t="shared" si="19"/>
        <v>0</v>
      </c>
      <c r="BF28" s="43">
        <f t="shared" ref="BF28:BJ28" si="20">BF32</f>
        <v>700</v>
      </c>
      <c r="BG28" s="43">
        <f t="shared" si="20"/>
        <v>0</v>
      </c>
      <c r="BH28" s="43">
        <f t="shared" si="20"/>
        <v>700</v>
      </c>
      <c r="BI28" s="43">
        <f t="shared" si="20"/>
        <v>0</v>
      </c>
      <c r="BJ28" s="43">
        <f t="shared" si="20"/>
        <v>0</v>
      </c>
      <c r="BK28" s="43">
        <f t="shared" ref="BK28:BO28" si="21">BK32</f>
        <v>700</v>
      </c>
      <c r="BL28" s="43">
        <f t="shared" si="21"/>
        <v>0</v>
      </c>
      <c r="BM28" s="43">
        <f t="shared" si="21"/>
        <v>700</v>
      </c>
      <c r="BN28" s="43">
        <f t="shared" si="21"/>
        <v>0</v>
      </c>
      <c r="BO28" s="43">
        <f t="shared" si="21"/>
        <v>0</v>
      </c>
    </row>
    <row r="29" spans="1:67" s="6" customFormat="1" ht="40.5" customHeight="1" x14ac:dyDescent="0.25">
      <c r="A29" s="85"/>
      <c r="B29" s="86"/>
      <c r="C29" s="91"/>
      <c r="D29" s="43"/>
      <c r="E29" s="61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</row>
    <row r="30" spans="1:67" s="6" customFormat="1" ht="88.5" hidden="1" customHeight="1" x14ac:dyDescent="0.25">
      <c r="A30" s="85"/>
      <c r="B30" s="87"/>
      <c r="D30" s="88"/>
      <c r="E30" s="61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3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37"/>
      <c r="BG30" s="37"/>
      <c r="BH30" s="37"/>
      <c r="BI30" s="37"/>
      <c r="BJ30" s="35"/>
      <c r="BK30" s="37"/>
      <c r="BL30" s="37"/>
      <c r="BM30" s="37"/>
      <c r="BN30" s="37"/>
      <c r="BO30" s="35"/>
    </row>
    <row r="31" spans="1:67" s="6" customFormat="1" ht="45" hidden="1" customHeight="1" x14ac:dyDescent="0.25">
      <c r="A31" s="85"/>
      <c r="B31" s="87"/>
      <c r="D31" s="89"/>
      <c r="E31" s="61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3"/>
      <c r="AG31" s="22" t="e">
        <f>#REF!+#REF!</f>
        <v>#REF!</v>
      </c>
      <c r="AH31" s="22" t="e">
        <f>#REF!+#REF!</f>
        <v>#REF!</v>
      </c>
      <c r="AI31" s="22" t="e">
        <f>#REF!+#REF!</f>
        <v>#REF!</v>
      </c>
      <c r="AJ31" s="22" t="e">
        <f>#REF!+#REF!</f>
        <v>#REF!</v>
      </c>
      <c r="AK31" s="22" t="e">
        <f>#REF!+#REF!</f>
        <v>#REF!</v>
      </c>
      <c r="AL31" s="22" t="e">
        <f>#REF!+#REF!</f>
        <v>#REF!</v>
      </c>
      <c r="AM31" s="22" t="e">
        <f>#REF!+#REF!</f>
        <v>#REF!</v>
      </c>
      <c r="AN31" s="22" t="e">
        <f>#REF!+#REF!</f>
        <v>#REF!</v>
      </c>
      <c r="AO31" s="22" t="e">
        <f>#REF!+#REF!</f>
        <v>#REF!</v>
      </c>
      <c r="AP31" s="22" t="e">
        <f>#REF!+#REF!</f>
        <v>#REF!</v>
      </c>
      <c r="AQ31" s="22" t="e">
        <f>#REF!+#REF!</f>
        <v>#REF!</v>
      </c>
      <c r="AR31" s="22" t="e">
        <f>#REF!+#REF!</f>
        <v>#REF!</v>
      </c>
      <c r="AS31" s="22" t="e">
        <f>#REF!+#REF!</f>
        <v>#REF!</v>
      </c>
      <c r="AT31" s="22" t="e">
        <f>#REF!+#REF!</f>
        <v>#REF!</v>
      </c>
      <c r="AU31" s="22" t="e">
        <f>#REF!+#REF!</f>
        <v>#REF!</v>
      </c>
      <c r="AV31" s="22" t="e">
        <f>#REF!+#REF!</f>
        <v>#REF!</v>
      </c>
      <c r="AW31" s="22" t="e">
        <f>#REF!+#REF!</f>
        <v>#REF!</v>
      </c>
      <c r="AX31" s="22" t="e">
        <f>#REF!+#REF!</f>
        <v>#REF!</v>
      </c>
      <c r="AY31" s="22" t="e">
        <f>#REF!+#REF!</f>
        <v>#REF!</v>
      </c>
      <c r="AZ31" s="22"/>
      <c r="BA31" s="22" t="e">
        <f>#REF!+#REF!</f>
        <v>#REF!</v>
      </c>
      <c r="BB31" s="22" t="e">
        <f>#REF!+#REF!</f>
        <v>#REF!</v>
      </c>
      <c r="BC31" s="22" t="e">
        <f>#REF!+#REF!</f>
        <v>#REF!</v>
      </c>
      <c r="BD31" s="22" t="e">
        <f>#REF!+#REF!</f>
        <v>#REF!</v>
      </c>
      <c r="BE31" s="22"/>
      <c r="BF31" s="37"/>
      <c r="BG31" s="37"/>
      <c r="BH31" s="37"/>
      <c r="BI31" s="37"/>
      <c r="BJ31" s="35"/>
      <c r="BK31" s="37"/>
      <c r="BL31" s="37"/>
      <c r="BM31" s="37"/>
      <c r="BN31" s="37"/>
      <c r="BO31" s="35"/>
    </row>
    <row r="32" spans="1:67" s="6" customFormat="1" ht="86.25" customHeight="1" x14ac:dyDescent="0.25">
      <c r="A32" s="23" t="s">
        <v>24</v>
      </c>
      <c r="B32" s="24" t="s">
        <v>36</v>
      </c>
      <c r="C32" s="24" t="s">
        <v>6</v>
      </c>
      <c r="D32" s="22">
        <f>AG32+AL32+AQ32+AV32+BA32+BF32+BK32</f>
        <v>6040.7999999999993</v>
      </c>
      <c r="E32" s="61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3"/>
      <c r="AG32" s="22">
        <f>AH32+AI32+AJ32+AK32</f>
        <v>565.20000000000005</v>
      </c>
      <c r="AH32" s="25">
        <v>0</v>
      </c>
      <c r="AI32" s="22">
        <v>565.20000000000005</v>
      </c>
      <c r="AJ32" s="22">
        <v>0</v>
      </c>
      <c r="AK32" s="22">
        <v>0</v>
      </c>
      <c r="AL32" s="22">
        <f t="shared" ref="AL32:AL37" si="22">AM32+AN32+AO32+AP32</f>
        <v>761.4</v>
      </c>
      <c r="AM32" s="25">
        <v>0</v>
      </c>
      <c r="AN32" s="22">
        <v>561.4</v>
      </c>
      <c r="AO32" s="22">
        <v>200</v>
      </c>
      <c r="AP32" s="22">
        <v>0</v>
      </c>
      <c r="AQ32" s="22">
        <f>AR32+AS32+AT32+AU32</f>
        <v>1058.3</v>
      </c>
      <c r="AR32" s="25">
        <v>0</v>
      </c>
      <c r="AS32" s="22">
        <v>933.3</v>
      </c>
      <c r="AT32" s="22">
        <v>125</v>
      </c>
      <c r="AU32" s="22">
        <v>0</v>
      </c>
      <c r="AV32" s="22">
        <f>AW32+AX32+AY32+AZ32</f>
        <v>1007.9</v>
      </c>
      <c r="AW32" s="25">
        <v>0</v>
      </c>
      <c r="AX32" s="22">
        <v>882.9</v>
      </c>
      <c r="AY32" s="22">
        <v>125</v>
      </c>
      <c r="AZ32" s="22">
        <v>0</v>
      </c>
      <c r="BA32" s="22">
        <f>BB32+BC32+BD32+BE32</f>
        <v>1248</v>
      </c>
      <c r="BB32" s="22">
        <v>0</v>
      </c>
      <c r="BC32" s="22">
        <v>1048</v>
      </c>
      <c r="BD32" s="22">
        <v>200</v>
      </c>
      <c r="BE32" s="22">
        <v>0</v>
      </c>
      <c r="BF32" s="22">
        <f>BG32+BH32+BI32+BJ32</f>
        <v>700</v>
      </c>
      <c r="BG32" s="22">
        <v>0</v>
      </c>
      <c r="BH32" s="22">
        <v>700</v>
      </c>
      <c r="BI32" s="22">
        <v>0</v>
      </c>
      <c r="BJ32" s="22">
        <v>0</v>
      </c>
      <c r="BK32" s="22">
        <f>BL32+BM32+BN32+BO32</f>
        <v>700</v>
      </c>
      <c r="BL32" s="22">
        <v>0</v>
      </c>
      <c r="BM32" s="22">
        <v>700</v>
      </c>
      <c r="BN32" s="22">
        <v>0</v>
      </c>
      <c r="BO32" s="22">
        <v>0</v>
      </c>
    </row>
    <row r="33" spans="1:67" s="4" customFormat="1" ht="117.75" customHeight="1" x14ac:dyDescent="0.25">
      <c r="A33" s="20" t="s">
        <v>25</v>
      </c>
      <c r="B33" s="24" t="s">
        <v>32</v>
      </c>
      <c r="C33" s="18" t="s">
        <v>9</v>
      </c>
      <c r="D33" s="26">
        <f>AG33+AL33+AQ33+AV33+BA33+BF33+BK33</f>
        <v>6740</v>
      </c>
      <c r="E33" s="61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3"/>
      <c r="AG33" s="26">
        <f t="shared" ref="AG33:AW33" si="23">AG34+AG35+AG36+AG37</f>
        <v>1380</v>
      </c>
      <c r="AH33" s="26">
        <f t="shared" si="23"/>
        <v>0</v>
      </c>
      <c r="AI33" s="26">
        <f t="shared" si="23"/>
        <v>80</v>
      </c>
      <c r="AJ33" s="26">
        <f t="shared" si="23"/>
        <v>1300</v>
      </c>
      <c r="AK33" s="26">
        <f t="shared" si="23"/>
        <v>0</v>
      </c>
      <c r="AL33" s="26">
        <f t="shared" si="22"/>
        <v>1380</v>
      </c>
      <c r="AM33" s="26">
        <f t="shared" si="23"/>
        <v>0</v>
      </c>
      <c r="AN33" s="26">
        <f t="shared" si="23"/>
        <v>80</v>
      </c>
      <c r="AO33" s="26">
        <f t="shared" si="23"/>
        <v>1300</v>
      </c>
      <c r="AP33" s="26">
        <f t="shared" si="23"/>
        <v>0</v>
      </c>
      <c r="AQ33" s="26">
        <f t="shared" si="23"/>
        <v>580</v>
      </c>
      <c r="AR33" s="26">
        <f t="shared" si="23"/>
        <v>0</v>
      </c>
      <c r="AS33" s="26">
        <f t="shared" si="23"/>
        <v>80</v>
      </c>
      <c r="AT33" s="26">
        <f t="shared" si="23"/>
        <v>500</v>
      </c>
      <c r="AU33" s="26">
        <f t="shared" si="23"/>
        <v>0</v>
      </c>
      <c r="AV33" s="26">
        <f t="shared" si="23"/>
        <v>880</v>
      </c>
      <c r="AW33" s="26">
        <f t="shared" si="23"/>
        <v>0</v>
      </c>
      <c r="AX33" s="26">
        <f>AX34+AX35+AX36+AX37</f>
        <v>80</v>
      </c>
      <c r="AY33" s="26">
        <f>AY34+AY35+AY36+AY37</f>
        <v>800</v>
      </c>
      <c r="AZ33" s="26">
        <f>AZ34+AZ35+AZ36+AZ37</f>
        <v>0</v>
      </c>
      <c r="BA33" s="26">
        <f t="shared" ref="BA33:BG33" si="24">BA34+BA35+BA36+BA37</f>
        <v>840</v>
      </c>
      <c r="BB33" s="26">
        <f t="shared" si="24"/>
        <v>0</v>
      </c>
      <c r="BC33" s="26">
        <f>BC34+BC36</f>
        <v>40</v>
      </c>
      <c r="BD33" s="26">
        <f>BD34+BD35+BD36+BD37</f>
        <v>800</v>
      </c>
      <c r="BE33" s="26">
        <f>BE34+BE35+BE36+BE37</f>
        <v>0</v>
      </c>
      <c r="BF33" s="26">
        <f t="shared" si="24"/>
        <v>840</v>
      </c>
      <c r="BG33" s="26">
        <f t="shared" si="24"/>
        <v>0</v>
      </c>
      <c r="BH33" s="26">
        <f>BH34+BH36</f>
        <v>40</v>
      </c>
      <c r="BI33" s="26">
        <f>BI34+BI35++BI36+BI37</f>
        <v>800</v>
      </c>
      <c r="BJ33" s="26">
        <f>BJ34+BJ35+BJ36+BJ37</f>
        <v>0</v>
      </c>
      <c r="BK33" s="26">
        <f t="shared" ref="BK33:BL33" si="25">BK34+BK35+BK36+BK37</f>
        <v>840</v>
      </c>
      <c r="BL33" s="26">
        <f t="shared" si="25"/>
        <v>0</v>
      </c>
      <c r="BM33" s="26">
        <f>BM34+BM36</f>
        <v>40</v>
      </c>
      <c r="BN33" s="26">
        <f>BN34+BN35++BN36+BN37</f>
        <v>800</v>
      </c>
      <c r="BO33" s="26">
        <f>BO34+BO35+BO36+BO37</f>
        <v>0</v>
      </c>
    </row>
    <row r="34" spans="1:67" s="4" customFormat="1" ht="139.5" customHeight="1" x14ac:dyDescent="0.25">
      <c r="A34" s="17" t="s">
        <v>29</v>
      </c>
      <c r="B34" s="24" t="s">
        <v>32</v>
      </c>
      <c r="C34" s="18" t="s">
        <v>9</v>
      </c>
      <c r="D34" s="27">
        <f>AG34+AL34+AQ34+AV34+BA34+BF34+BK34</f>
        <v>160</v>
      </c>
      <c r="E34" s="61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3"/>
      <c r="AG34" s="27">
        <f>AH34+AI34+AJ34+AK34</f>
        <v>40</v>
      </c>
      <c r="AH34" s="28">
        <v>0</v>
      </c>
      <c r="AI34" s="27">
        <v>40</v>
      </c>
      <c r="AJ34" s="27">
        <v>0</v>
      </c>
      <c r="AK34" s="27">
        <v>0</v>
      </c>
      <c r="AL34" s="27">
        <f t="shared" si="22"/>
        <v>40</v>
      </c>
      <c r="AM34" s="28">
        <v>0</v>
      </c>
      <c r="AN34" s="27">
        <v>40</v>
      </c>
      <c r="AO34" s="27">
        <v>0</v>
      </c>
      <c r="AP34" s="27">
        <v>0</v>
      </c>
      <c r="AQ34" s="27">
        <f>AR34+AS34+AT34+AU34</f>
        <v>40</v>
      </c>
      <c r="AR34" s="28">
        <v>0</v>
      </c>
      <c r="AS34" s="27">
        <v>40</v>
      </c>
      <c r="AT34" s="27">
        <v>0</v>
      </c>
      <c r="AU34" s="27">
        <v>0</v>
      </c>
      <c r="AV34" s="27">
        <f>AW34+AX34+AY34+AZ34</f>
        <v>40</v>
      </c>
      <c r="AW34" s="28">
        <v>0</v>
      </c>
      <c r="AX34" s="27">
        <v>40</v>
      </c>
      <c r="AY34" s="27">
        <v>0</v>
      </c>
      <c r="AZ34" s="27">
        <v>0</v>
      </c>
      <c r="BA34" s="27">
        <f>BB34+BC34+BD34+BE34</f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f>BG34+BH34+BI34+BJ34</f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f>BL34+BM34+BN34+BO34</f>
        <v>0</v>
      </c>
      <c r="BL34" s="27">
        <v>0</v>
      </c>
      <c r="BM34" s="27">
        <v>0</v>
      </c>
      <c r="BN34" s="27">
        <v>0</v>
      </c>
      <c r="BO34" s="27">
        <v>0</v>
      </c>
    </row>
    <row r="35" spans="1:67" s="4" customFormat="1" ht="102.75" customHeight="1" x14ac:dyDescent="0.25">
      <c r="A35" s="17" t="s">
        <v>26</v>
      </c>
      <c r="B35" s="24" t="s">
        <v>32</v>
      </c>
      <c r="C35" s="18" t="s">
        <v>9</v>
      </c>
      <c r="D35" s="27">
        <f t="shared" ref="D35" si="26">AG35+AL35+AQ35+AV35+BA35+BF35+BK35</f>
        <v>0</v>
      </c>
      <c r="E35" s="61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3"/>
      <c r="AG35" s="27">
        <f>AH35+AI35+AJ35+AK35</f>
        <v>0</v>
      </c>
      <c r="AH35" s="28">
        <v>0</v>
      </c>
      <c r="AI35" s="27">
        <v>0</v>
      </c>
      <c r="AJ35" s="27">
        <v>0</v>
      </c>
      <c r="AK35" s="27">
        <v>0</v>
      </c>
      <c r="AL35" s="27">
        <f t="shared" si="22"/>
        <v>0</v>
      </c>
      <c r="AM35" s="28">
        <v>0</v>
      </c>
      <c r="AN35" s="27">
        <v>0</v>
      </c>
      <c r="AO35" s="27">
        <v>0</v>
      </c>
      <c r="AP35" s="27">
        <v>0</v>
      </c>
      <c r="AQ35" s="27">
        <f>AR35+AS35+AT35+AU35</f>
        <v>0</v>
      </c>
      <c r="AR35" s="28">
        <v>0</v>
      </c>
      <c r="AS35" s="27">
        <v>0</v>
      </c>
      <c r="AT35" s="27">
        <v>0</v>
      </c>
      <c r="AU35" s="27">
        <v>0</v>
      </c>
      <c r="AV35" s="27">
        <f>AW35+AX35+AY35+AZ35</f>
        <v>0</v>
      </c>
      <c r="AW35" s="28">
        <v>0</v>
      </c>
      <c r="AX35" s="27">
        <v>0</v>
      </c>
      <c r="AY35" s="27">
        <v>0</v>
      </c>
      <c r="AZ35" s="27">
        <v>0</v>
      </c>
      <c r="BA35" s="27">
        <f>BB35+BC35+BD35+BE35</f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f>BG35+BH35+BI35+BJ35</f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f>BL35+BM35+BN35+BO35</f>
        <v>0</v>
      </c>
      <c r="BL35" s="27">
        <v>0</v>
      </c>
      <c r="BM35" s="27">
        <v>0</v>
      </c>
      <c r="BN35" s="27">
        <v>0</v>
      </c>
      <c r="BO35" s="27">
        <v>0</v>
      </c>
    </row>
    <row r="36" spans="1:67" s="4" customFormat="1" ht="132" customHeight="1" x14ac:dyDescent="0.25">
      <c r="A36" s="17" t="s">
        <v>39</v>
      </c>
      <c r="B36" s="24" t="s">
        <v>32</v>
      </c>
      <c r="C36" s="18" t="s">
        <v>9</v>
      </c>
      <c r="D36" s="27">
        <f>AG36+AL36+AQ36+AV36+BA36+BF36+BK36</f>
        <v>280</v>
      </c>
      <c r="E36" s="61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3"/>
      <c r="AG36" s="27">
        <f>AH36+AI36+AJ36+AK36</f>
        <v>40</v>
      </c>
      <c r="AH36" s="28">
        <v>0</v>
      </c>
      <c r="AI36" s="27">
        <v>40</v>
      </c>
      <c r="AJ36" s="27">
        <v>0</v>
      </c>
      <c r="AK36" s="27">
        <v>0</v>
      </c>
      <c r="AL36" s="27">
        <f t="shared" si="22"/>
        <v>40</v>
      </c>
      <c r="AM36" s="28">
        <v>0</v>
      </c>
      <c r="AN36" s="27">
        <v>40</v>
      </c>
      <c r="AO36" s="27">
        <v>0</v>
      </c>
      <c r="AP36" s="27">
        <v>0</v>
      </c>
      <c r="AQ36" s="27">
        <f>AR36+AS36+AT36+AU36</f>
        <v>40</v>
      </c>
      <c r="AR36" s="28">
        <v>0</v>
      </c>
      <c r="AS36" s="27">
        <v>40</v>
      </c>
      <c r="AT36" s="27">
        <v>0</v>
      </c>
      <c r="AU36" s="27">
        <v>0</v>
      </c>
      <c r="AV36" s="27">
        <f>AW36+AX36+AY36+AZ36</f>
        <v>40</v>
      </c>
      <c r="AW36" s="28">
        <v>0</v>
      </c>
      <c r="AX36" s="27">
        <v>40</v>
      </c>
      <c r="AY36" s="27">
        <v>0</v>
      </c>
      <c r="AZ36" s="27">
        <v>0</v>
      </c>
      <c r="BA36" s="27">
        <f>BB36+BC36+BD36+BE36</f>
        <v>40</v>
      </c>
      <c r="BB36" s="27">
        <v>0</v>
      </c>
      <c r="BC36" s="27">
        <v>40</v>
      </c>
      <c r="BD36" s="27">
        <v>0</v>
      </c>
      <c r="BE36" s="27">
        <v>0</v>
      </c>
      <c r="BF36" s="27">
        <f>BG36+BH36+BI36+BJ36</f>
        <v>40</v>
      </c>
      <c r="BG36" s="27">
        <v>0</v>
      </c>
      <c r="BH36" s="27">
        <v>40</v>
      </c>
      <c r="BI36" s="27">
        <v>0</v>
      </c>
      <c r="BJ36" s="27">
        <v>0</v>
      </c>
      <c r="BK36" s="27">
        <f>BL36+BM36+BN36+BO36</f>
        <v>40</v>
      </c>
      <c r="BL36" s="27">
        <v>0</v>
      </c>
      <c r="BM36" s="27">
        <v>40</v>
      </c>
      <c r="BN36" s="27">
        <v>0</v>
      </c>
      <c r="BO36" s="27">
        <v>0</v>
      </c>
    </row>
    <row r="37" spans="1:67" s="4" customFormat="1" ht="105.75" customHeight="1" x14ac:dyDescent="0.25">
      <c r="A37" s="17" t="s">
        <v>27</v>
      </c>
      <c r="B37" s="24" t="s">
        <v>32</v>
      </c>
      <c r="C37" s="18" t="s">
        <v>9</v>
      </c>
      <c r="D37" s="27">
        <f>AG37+AL37+AQ37+AV37+BA37+BF37+BK37</f>
        <v>6300</v>
      </c>
      <c r="E37" s="64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  <c r="AG37" s="27">
        <f>AH37+AI37+AJ37+AK37</f>
        <v>1300</v>
      </c>
      <c r="AH37" s="28">
        <v>0</v>
      </c>
      <c r="AI37" s="27">
        <v>0</v>
      </c>
      <c r="AJ37" s="27">
        <v>1300</v>
      </c>
      <c r="AK37" s="27">
        <v>0</v>
      </c>
      <c r="AL37" s="27">
        <f t="shared" si="22"/>
        <v>1300</v>
      </c>
      <c r="AM37" s="28">
        <v>0</v>
      </c>
      <c r="AN37" s="27">
        <v>0</v>
      </c>
      <c r="AO37" s="27">
        <v>1300</v>
      </c>
      <c r="AP37" s="27">
        <v>0</v>
      </c>
      <c r="AQ37" s="27">
        <f>AR37+AS37+AT37+AU37</f>
        <v>500</v>
      </c>
      <c r="AR37" s="28">
        <v>0</v>
      </c>
      <c r="AS37" s="27">
        <v>0</v>
      </c>
      <c r="AT37" s="27">
        <v>500</v>
      </c>
      <c r="AU37" s="27">
        <v>0</v>
      </c>
      <c r="AV37" s="22">
        <f>AW37+AX37+AY37+AZ37</f>
        <v>800</v>
      </c>
      <c r="AW37" s="25">
        <v>0</v>
      </c>
      <c r="AX37" s="22">
        <v>0</v>
      </c>
      <c r="AY37" s="22">
        <v>800</v>
      </c>
      <c r="AZ37" s="22">
        <v>0</v>
      </c>
      <c r="BA37" s="22">
        <f>BB37+BC37+BD37+BE37</f>
        <v>800</v>
      </c>
      <c r="BB37" s="27">
        <v>0</v>
      </c>
      <c r="BC37" s="27">
        <v>0</v>
      </c>
      <c r="BD37" s="27">
        <v>800</v>
      </c>
      <c r="BE37" s="27">
        <v>0</v>
      </c>
      <c r="BF37" s="27">
        <f>BG37+BH37+BI37+BJ37</f>
        <v>800</v>
      </c>
      <c r="BG37" s="27">
        <v>0</v>
      </c>
      <c r="BH37" s="27">
        <v>0</v>
      </c>
      <c r="BI37" s="27">
        <v>800</v>
      </c>
      <c r="BJ37" s="27">
        <v>0</v>
      </c>
      <c r="BK37" s="27">
        <f>BL37+BM37+BN37+BO37</f>
        <v>800</v>
      </c>
      <c r="BL37" s="27">
        <v>0</v>
      </c>
      <c r="BM37" s="27">
        <v>0</v>
      </c>
      <c r="BN37" s="27">
        <v>800</v>
      </c>
      <c r="BO37" s="27">
        <v>0</v>
      </c>
    </row>
    <row r="38" spans="1:67" ht="48" customHeight="1" x14ac:dyDescent="0.35">
      <c r="A38" s="10"/>
      <c r="B38" s="10"/>
      <c r="C38" s="10"/>
      <c r="D38" s="1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2"/>
      <c r="Z38" s="10"/>
      <c r="AA38" s="10"/>
      <c r="AB38" s="10"/>
      <c r="AC38" s="11"/>
      <c r="AD38" s="10"/>
      <c r="AE38" s="10"/>
      <c r="AF38" s="10"/>
      <c r="AG38" s="10"/>
      <c r="AH38" s="11"/>
      <c r="AI38" s="10"/>
      <c r="AJ38" s="10"/>
      <c r="AK38" s="10"/>
      <c r="AL38" s="10"/>
      <c r="AM38" s="11"/>
      <c r="AN38" s="10"/>
      <c r="AO38" s="10"/>
      <c r="AP38" s="10"/>
      <c r="AQ38" s="10"/>
      <c r="AR38" s="11"/>
      <c r="AS38" s="10"/>
      <c r="AT38" s="10"/>
      <c r="AU38" s="10"/>
      <c r="AV38" s="10"/>
      <c r="AW38" s="11"/>
      <c r="AX38" s="10"/>
      <c r="AY38" s="10"/>
      <c r="AZ38" s="10"/>
      <c r="BA38" s="10"/>
      <c r="BB38" s="11"/>
      <c r="BC38" s="10"/>
      <c r="BD38" s="10"/>
      <c r="BE38" s="10"/>
    </row>
  </sheetData>
  <mergeCells count="202">
    <mergeCell ref="BL17:BL18"/>
    <mergeCell ref="BM17:BM18"/>
    <mergeCell ref="BN17:BN18"/>
    <mergeCell ref="BO17:BO18"/>
    <mergeCell ref="D13:BO13"/>
    <mergeCell ref="BK14:BO14"/>
    <mergeCell ref="BK28:BK29"/>
    <mergeCell ref="BL28:BL29"/>
    <mergeCell ref="BM28:BM29"/>
    <mergeCell ref="BN28:BN29"/>
    <mergeCell ref="BO28:BO29"/>
    <mergeCell ref="BF28:BF29"/>
    <mergeCell ref="BG28:BG29"/>
    <mergeCell ref="BH28:BH29"/>
    <mergeCell ref="BI28:BI29"/>
    <mergeCell ref="BJ28:BJ29"/>
    <mergeCell ref="BF23:BF24"/>
    <mergeCell ref="BG23:BG24"/>
    <mergeCell ref="BH23:BH24"/>
    <mergeCell ref="BI23:BI24"/>
    <mergeCell ref="BJ23:BJ24"/>
    <mergeCell ref="BJ19:BJ20"/>
    <mergeCell ref="BJ17:BJ18"/>
    <mergeCell ref="BF19:BF20"/>
    <mergeCell ref="BG19:BG20"/>
    <mergeCell ref="BH19:BH20"/>
    <mergeCell ref="BI19:BI20"/>
    <mergeCell ref="BF17:BF18"/>
    <mergeCell ref="BG17:BG18"/>
    <mergeCell ref="BH17:BH18"/>
    <mergeCell ref="BI17:BI18"/>
    <mergeCell ref="BK17:BK18"/>
    <mergeCell ref="AZ17:AZ18"/>
    <mergeCell ref="AZ19:AZ20"/>
    <mergeCell ref="BK19:BK20"/>
    <mergeCell ref="AY17:AY18"/>
    <mergeCell ref="AX17:AX18"/>
    <mergeCell ref="AW17:AW18"/>
    <mergeCell ref="AV17:AV18"/>
    <mergeCell ref="AU17:AU18"/>
    <mergeCell ref="AV19:AV20"/>
    <mergeCell ref="AW19:AW20"/>
    <mergeCell ref="AX19:AX20"/>
    <mergeCell ref="AY19:AY20"/>
    <mergeCell ref="BC28:BC29"/>
    <mergeCell ref="BD28:BD29"/>
    <mergeCell ref="BE28:BE29"/>
    <mergeCell ref="BA21:BA22"/>
    <mergeCell ref="BB21:BB22"/>
    <mergeCell ref="BC21:BC22"/>
    <mergeCell ref="BD21:BD22"/>
    <mergeCell ref="BE21:BE22"/>
    <mergeCell ref="BA23:BA24"/>
    <mergeCell ref="BB23:BB24"/>
    <mergeCell ref="BC23:BC24"/>
    <mergeCell ref="BD23:BD24"/>
    <mergeCell ref="BE23:BE24"/>
    <mergeCell ref="AG28:AG29"/>
    <mergeCell ref="AH28:AH29"/>
    <mergeCell ref="AI28:AI29"/>
    <mergeCell ref="AJ28:AJ29"/>
    <mergeCell ref="AK28:AK29"/>
    <mergeCell ref="AU19:AU20"/>
    <mergeCell ref="BA1:BE3"/>
    <mergeCell ref="BA14:BE14"/>
    <mergeCell ref="BA17:BA18"/>
    <mergeCell ref="BB17:BB18"/>
    <mergeCell ref="BC17:BC18"/>
    <mergeCell ref="BD17:BD18"/>
    <mergeCell ref="BE17:BE18"/>
    <mergeCell ref="BA19:BA20"/>
    <mergeCell ref="BB19:BB20"/>
    <mergeCell ref="BC19:BC20"/>
    <mergeCell ref="BD19:BD20"/>
    <mergeCell ref="BE19:BE20"/>
    <mergeCell ref="AP28:AP29"/>
    <mergeCell ref="AQ28:AQ29"/>
    <mergeCell ref="AG23:AG24"/>
    <mergeCell ref="AH23:AH24"/>
    <mergeCell ref="BA28:BA29"/>
    <mergeCell ref="BB28:BB29"/>
    <mergeCell ref="A23:A24"/>
    <mergeCell ref="B23:B24"/>
    <mergeCell ref="C23:C24"/>
    <mergeCell ref="A28:A31"/>
    <mergeCell ref="B28:B31"/>
    <mergeCell ref="D23:D24"/>
    <mergeCell ref="D30:D31"/>
    <mergeCell ref="C28:C29"/>
    <mergeCell ref="D28:D29"/>
    <mergeCell ref="AI23:AI24"/>
    <mergeCell ref="AJ23:AJ24"/>
    <mergeCell ref="AP23:AP24"/>
    <mergeCell ref="AR28:AR29"/>
    <mergeCell ref="AM23:AM24"/>
    <mergeCell ref="AN23:AN24"/>
    <mergeCell ref="AL23:AL24"/>
    <mergeCell ref="AQ23:AQ24"/>
    <mergeCell ref="AR23:AR24"/>
    <mergeCell ref="AV1:AZ3"/>
    <mergeCell ref="AV14:AZ14"/>
    <mergeCell ref="E14:AF14"/>
    <mergeCell ref="AG1:AK3"/>
    <mergeCell ref="AG14:AK14"/>
    <mergeCell ref="AQ1:AU3"/>
    <mergeCell ref="AL1:AP3"/>
    <mergeCell ref="AL14:AP14"/>
    <mergeCell ref="A13:A15"/>
    <mergeCell ref="B13:B15"/>
    <mergeCell ref="C13:C15"/>
    <mergeCell ref="AQ14:AU14"/>
    <mergeCell ref="D14:D15"/>
    <mergeCell ref="AT4:BO5"/>
    <mergeCell ref="AT6:BO8"/>
    <mergeCell ref="BF14:BJ14"/>
    <mergeCell ref="A11:BO12"/>
    <mergeCell ref="AS23:AS24"/>
    <mergeCell ref="AT23:AT24"/>
    <mergeCell ref="AS19:AS20"/>
    <mergeCell ref="AT19:AT20"/>
    <mergeCell ref="AB1:AF3"/>
    <mergeCell ref="AP19:AP20"/>
    <mergeCell ref="AQ19:AQ20"/>
    <mergeCell ref="AR19:AR20"/>
    <mergeCell ref="AG17:AG18"/>
    <mergeCell ref="AO17:AO18"/>
    <mergeCell ref="AN17:AN18"/>
    <mergeCell ref="AM17:AM18"/>
    <mergeCell ref="AL17:AL18"/>
    <mergeCell ref="AK17:AK18"/>
    <mergeCell ref="AO19:AO20"/>
    <mergeCell ref="AP17:AP18"/>
    <mergeCell ref="AJ17:AJ18"/>
    <mergeCell ref="AI17:AI18"/>
    <mergeCell ref="AH17:AH18"/>
    <mergeCell ref="AR17:AR18"/>
    <mergeCell ref="AS17:AS18"/>
    <mergeCell ref="AT17:AT18"/>
    <mergeCell ref="AH21:AH22"/>
    <mergeCell ref="AI21:AI22"/>
    <mergeCell ref="AV28:AV29"/>
    <mergeCell ref="AZ23:AZ24"/>
    <mergeCell ref="AZ28:AZ29"/>
    <mergeCell ref="AU28:AU29"/>
    <mergeCell ref="AV23:AV24"/>
    <mergeCell ref="AW23:AW24"/>
    <mergeCell ref="AX23:AX24"/>
    <mergeCell ref="AY23:AY24"/>
    <mergeCell ref="AW28:AW29"/>
    <mergeCell ref="AX28:AX29"/>
    <mergeCell ref="AY28:AY29"/>
    <mergeCell ref="AU23:AU24"/>
    <mergeCell ref="AS28:AS29"/>
    <mergeCell ref="AT28:AT29"/>
    <mergeCell ref="D17:D18"/>
    <mergeCell ref="C17:C18"/>
    <mergeCell ref="B17:B22"/>
    <mergeCell ref="A17:A22"/>
    <mergeCell ref="D19:D22"/>
    <mergeCell ref="C19:C22"/>
    <mergeCell ref="AG19:AG22"/>
    <mergeCell ref="AH19:AH20"/>
    <mergeCell ref="AI19:AI20"/>
    <mergeCell ref="AJ19:AJ20"/>
    <mergeCell ref="AK19:AK20"/>
    <mergeCell ref="AL19:AL20"/>
    <mergeCell ref="AM19:AM20"/>
    <mergeCell ref="AN19:AN20"/>
    <mergeCell ref="E15:AF37"/>
    <mergeCell ref="AL28:AL29"/>
    <mergeCell ref="AM28:AM29"/>
    <mergeCell ref="AN28:AN29"/>
    <mergeCell ref="AO28:AO29"/>
    <mergeCell ref="AK23:AK24"/>
    <mergeCell ref="AO23:AO24"/>
    <mergeCell ref="AQ17:AQ18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AJ21:AJ22"/>
    <mergeCell ref="AK21:AK22"/>
    <mergeCell ref="AL21:AL22"/>
    <mergeCell ref="AM21:AM22"/>
    <mergeCell ref="AN21:AN22"/>
    <mergeCell ref="AO21:AO22"/>
    <mergeCell ref="AP21:AP22"/>
    <mergeCell ref="AQ21:AQ22"/>
    <mergeCell ref="AR21:AR22"/>
    <mergeCell ref="BL19:BL20"/>
    <mergeCell ref="BM19:BM20"/>
    <mergeCell ref="BN19:BN20"/>
    <mergeCell ref="BO19:BO20"/>
    <mergeCell ref="BK23:BK24"/>
    <mergeCell ref="BL23:BL24"/>
    <mergeCell ref="BM23:BM24"/>
    <mergeCell ref="BN23:BN24"/>
    <mergeCell ref="BO23:BO24"/>
  </mergeCells>
  <printOptions horizontalCentered="1"/>
  <pageMargins left="0.25" right="0.25" top="0.75" bottom="0.75" header="0.3" footer="0.3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2026-04-08T11:15:04Z</dcterms:modified>
</cp:coreProperties>
</file>